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eth.pratt-sitaula/Desktop/Chobar quarry Nepal for GETSI/"/>
    </mc:Choice>
  </mc:AlternateContent>
  <xr:revisionPtr revIDLastSave="0" documentId="13_ncr:1_{CEF78FAD-474B-B442-ADB3-8B918E93D54D}" xr6:coauthVersionLast="47" xr6:coauthVersionMax="47" xr10:uidLastSave="{00000000-0000-0000-0000-000000000000}"/>
  <bookViews>
    <workbookView xWindow="800" yWindow="760" windowWidth="24500" windowHeight="14980" tabRatio="500" xr2:uid="{00000000-000D-0000-FFFF-FFFF00000000}"/>
  </bookViews>
  <sheets>
    <sheet name="E site topo profil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2" l="1"/>
  <c r="G4" i="2" s="1"/>
  <c r="G5" i="2" s="1"/>
  <c r="G6" i="2" s="1"/>
  <c r="G7" i="2" s="1"/>
  <c r="G8" i="2" s="1"/>
  <c r="G9" i="2" s="1"/>
  <c r="G10" i="2" s="1"/>
  <c r="G11" i="2" s="1"/>
  <c r="H14" i="2" s="1"/>
  <c r="F4" i="2"/>
  <c r="H4" i="2"/>
  <c r="F5" i="2"/>
  <c r="H5" i="2" s="1"/>
  <c r="H6" i="2" s="1"/>
  <c r="H7" i="2" s="1"/>
  <c r="H8" i="2" s="1"/>
  <c r="H9" i="2" s="1"/>
  <c r="H10" i="2" s="1"/>
  <c r="H11" i="2" s="1"/>
  <c r="F6" i="2"/>
  <c r="F7" i="2"/>
  <c r="F8" i="2"/>
  <c r="F9" i="2"/>
  <c r="F10" i="2"/>
  <c r="F11" i="2"/>
  <c r="E5" i="2"/>
  <c r="E6" i="2"/>
  <c r="E7" i="2"/>
  <c r="E8" i="2"/>
  <c r="E9" i="2"/>
  <c r="E10" i="2"/>
  <c r="E11" i="2"/>
</calcChain>
</file>

<file path=xl/sharedStrings.xml><?xml version="1.0" encoding="utf-8"?>
<sst xmlns="http://schemas.openxmlformats.org/spreadsheetml/2006/main" count="19" uniqueCount="11">
  <si>
    <t>D</t>
  </si>
  <si>
    <t>h</t>
  </si>
  <si>
    <t>z</t>
  </si>
  <si>
    <t>Station No</t>
  </si>
  <si>
    <t>lithology</t>
  </si>
  <si>
    <t xml:space="preserve">angle </t>
  </si>
  <si>
    <t>B(elev)</t>
  </si>
  <si>
    <t>B (horz)</t>
  </si>
  <si>
    <t>LM</t>
  </si>
  <si>
    <t>overall hill angle (deg)</t>
  </si>
  <si>
    <t>Existing slope profile as measured with rod and compass.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</si>
</sst>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Chobar</a:t>
            </a:r>
            <a:r>
              <a:rPr lang="en-US" baseline="0"/>
              <a:t> Quarry </a:t>
            </a:r>
            <a:r>
              <a:rPr lang="en-US"/>
              <a:t>site profile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Jwala group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 site topo profile'!$H$3:$H$11</c:f>
              <c:numCache>
                <c:formatCode>0.00</c:formatCode>
                <c:ptCount val="9"/>
                <c:pt idx="0" formatCode="General">
                  <c:v>0</c:v>
                </c:pt>
                <c:pt idx="1">
                  <c:v>5.523029120714642</c:v>
                </c:pt>
                <c:pt idx="2">
                  <c:v>7.5028054765227843</c:v>
                </c:pt>
                <c:pt idx="3">
                  <c:v>10.915284497103816</c:v>
                </c:pt>
                <c:pt idx="4">
                  <c:v>16.427597122120584</c:v>
                </c:pt>
                <c:pt idx="5">
                  <c:v>18.286077563514816</c:v>
                </c:pt>
                <c:pt idx="6">
                  <c:v>20.55163097129423</c:v>
                </c:pt>
                <c:pt idx="7">
                  <c:v>23.076814546585233</c:v>
                </c:pt>
                <c:pt idx="8">
                  <c:v>36.815193704319334</c:v>
                </c:pt>
              </c:numCache>
            </c:numRef>
          </c:xVal>
          <c:yVal>
            <c:numRef>
              <c:f>'E site topo profile'!$G$3:$G$11</c:f>
              <c:numCache>
                <c:formatCode>0.00</c:formatCode>
                <c:ptCount val="9"/>
                <c:pt idx="0" formatCode="General">
                  <c:v>0</c:v>
                </c:pt>
                <c:pt idx="1">
                  <c:v>2.3443867709356425</c:v>
                </c:pt>
                <c:pt idx="2">
                  <c:v>4.394505201900798</c:v>
                </c:pt>
                <c:pt idx="3">
                  <c:v>5.3730178150511447</c:v>
                </c:pt>
                <c:pt idx="4">
                  <c:v>8.8174930325669756</c:v>
                </c:pt>
                <c:pt idx="5">
                  <c:v>9.2125252451207178</c:v>
                </c:pt>
                <c:pt idx="6">
                  <c:v>12.010250706365813</c:v>
                </c:pt>
                <c:pt idx="7">
                  <c:v>12.365142113813979</c:v>
                </c:pt>
                <c:pt idx="8">
                  <c:v>20.949834194391897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78-624F-A481-8749D2C9B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0192440"/>
        <c:axId val="2130197896"/>
      </c:scatterChart>
      <c:valAx>
        <c:axId val="2130192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horz distance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197896"/>
        <c:crosses val="autoZero"/>
        <c:crossBetween val="midCat"/>
      </c:valAx>
      <c:valAx>
        <c:axId val="2130197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vertical 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192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2</xdr:row>
      <xdr:rowOff>23812</xdr:rowOff>
    </xdr:from>
    <xdr:to>
      <xdr:col>19</xdr:col>
      <xdr:colOff>571501</xdr:colOff>
      <xdr:row>28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6"/>
  <sheetViews>
    <sheetView tabSelected="1" workbookViewId="0">
      <selection activeCell="H22" sqref="H22"/>
    </sheetView>
  </sheetViews>
  <sheetFormatPr baseColWidth="10" defaultRowHeight="16" x14ac:dyDescent="0.2"/>
  <sheetData>
    <row r="2" spans="1:8" x14ac:dyDescent="0.2">
      <c r="A2" t="s">
        <v>3</v>
      </c>
      <c r="B2" t="s">
        <v>4</v>
      </c>
      <c r="C2" t="s">
        <v>5</v>
      </c>
      <c r="D2" t="s">
        <v>0</v>
      </c>
      <c r="E2" t="s">
        <v>2</v>
      </c>
      <c r="F2" t="s">
        <v>1</v>
      </c>
      <c r="G2" t="s">
        <v>6</v>
      </c>
      <c r="H2" t="s">
        <v>7</v>
      </c>
    </row>
    <row r="3" spans="1:8" x14ac:dyDescent="0.2">
      <c r="A3">
        <v>0</v>
      </c>
      <c r="B3" t="s">
        <v>8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2">
      <c r="A4">
        <v>1</v>
      </c>
      <c r="B4" t="s">
        <v>8</v>
      </c>
      <c r="C4">
        <v>23</v>
      </c>
      <c r="D4">
        <v>6</v>
      </c>
      <c r="E4" s="1">
        <f>D4*SIN((PI()/180)*C4)</f>
        <v>2.3443867709356425</v>
      </c>
      <c r="F4" s="1">
        <f>D4*COS((PI()/180)*C4)</f>
        <v>5.523029120714642</v>
      </c>
      <c r="G4" s="1">
        <f>G3+E4</f>
        <v>2.3443867709356425</v>
      </c>
      <c r="H4" s="1">
        <f>H3+F4</f>
        <v>5.523029120714642</v>
      </c>
    </row>
    <row r="5" spans="1:8" x14ac:dyDescent="0.2">
      <c r="A5">
        <v>2</v>
      </c>
      <c r="B5" t="s">
        <v>8</v>
      </c>
      <c r="C5">
        <v>46</v>
      </c>
      <c r="D5">
        <v>2.85</v>
      </c>
      <c r="E5" s="1">
        <f t="shared" ref="E5:E11" si="0">D5*SIN((PI()/180)*C5)</f>
        <v>2.0501184309651554</v>
      </c>
      <c r="F5" s="1">
        <f t="shared" ref="F5:F11" si="1">D5*COS((PI()/180)*C5)</f>
        <v>1.9797763558081423</v>
      </c>
      <c r="G5" s="1">
        <f t="shared" ref="G5:H11" si="2">G4+E5</f>
        <v>4.394505201900798</v>
      </c>
      <c r="H5" s="1">
        <f t="shared" si="2"/>
        <v>7.5028054765227843</v>
      </c>
    </row>
    <row r="6" spans="1:8" x14ac:dyDescent="0.2">
      <c r="A6">
        <v>3</v>
      </c>
      <c r="B6" t="s">
        <v>8</v>
      </c>
      <c r="C6">
        <v>16</v>
      </c>
      <c r="D6">
        <v>3.55</v>
      </c>
      <c r="E6" s="1">
        <f t="shared" si="0"/>
        <v>0.97851261315034699</v>
      </c>
      <c r="F6" s="1">
        <f t="shared" si="1"/>
        <v>3.4124790205810318</v>
      </c>
      <c r="G6" s="1">
        <f t="shared" si="2"/>
        <v>5.3730178150511447</v>
      </c>
      <c r="H6" s="1">
        <f t="shared" si="2"/>
        <v>10.915284497103816</v>
      </c>
    </row>
    <row r="7" spans="1:8" x14ac:dyDescent="0.2">
      <c r="A7">
        <v>4</v>
      </c>
      <c r="B7" t="s">
        <v>8</v>
      </c>
      <c r="C7">
        <v>32</v>
      </c>
      <c r="D7">
        <v>6.5</v>
      </c>
      <c r="E7" s="1">
        <f t="shared" si="0"/>
        <v>3.4444752175158317</v>
      </c>
      <c r="F7" s="1">
        <f t="shared" si="1"/>
        <v>5.5123126250167687</v>
      </c>
      <c r="G7" s="1">
        <f t="shared" si="2"/>
        <v>8.8174930325669756</v>
      </c>
      <c r="H7" s="1">
        <f t="shared" si="2"/>
        <v>16.427597122120584</v>
      </c>
    </row>
    <row r="8" spans="1:8" x14ac:dyDescent="0.2">
      <c r="A8">
        <v>5</v>
      </c>
      <c r="B8" t="s">
        <v>8</v>
      </c>
      <c r="C8">
        <v>12</v>
      </c>
      <c r="D8">
        <v>1.9</v>
      </c>
      <c r="E8" s="1">
        <f t="shared" si="0"/>
        <v>0.39503221255374271</v>
      </c>
      <c r="F8" s="1">
        <f t="shared" si="1"/>
        <v>1.8584804413942306</v>
      </c>
      <c r="G8" s="1">
        <f t="shared" si="2"/>
        <v>9.2125252451207178</v>
      </c>
      <c r="H8" s="1">
        <f t="shared" si="2"/>
        <v>18.286077563514816</v>
      </c>
    </row>
    <row r="9" spans="1:8" x14ac:dyDescent="0.2">
      <c r="A9">
        <v>6</v>
      </c>
      <c r="B9" t="s">
        <v>8</v>
      </c>
      <c r="C9">
        <v>51</v>
      </c>
      <c r="D9">
        <v>3.6</v>
      </c>
      <c r="E9" s="1">
        <f t="shared" si="0"/>
        <v>2.7977254612450952</v>
      </c>
      <c r="F9" s="1">
        <f t="shared" si="1"/>
        <v>2.2655534077794148</v>
      </c>
      <c r="G9" s="1">
        <f t="shared" si="2"/>
        <v>12.010250706365813</v>
      </c>
      <c r="H9" s="1">
        <f t="shared" si="2"/>
        <v>20.55163097129423</v>
      </c>
    </row>
    <row r="10" spans="1:8" x14ac:dyDescent="0.2">
      <c r="A10">
        <v>7</v>
      </c>
      <c r="B10" t="s">
        <v>8</v>
      </c>
      <c r="C10">
        <v>8</v>
      </c>
      <c r="D10">
        <v>2.5499999999999998</v>
      </c>
      <c r="E10" s="1">
        <f t="shared" si="0"/>
        <v>0.35489140744816683</v>
      </c>
      <c r="F10" s="1">
        <f t="shared" si="1"/>
        <v>2.5251835752910043</v>
      </c>
      <c r="G10" s="1">
        <f t="shared" si="2"/>
        <v>12.365142113813979</v>
      </c>
      <c r="H10" s="1">
        <f t="shared" si="2"/>
        <v>23.076814546585233</v>
      </c>
    </row>
    <row r="11" spans="1:8" x14ac:dyDescent="0.2">
      <c r="A11">
        <v>8</v>
      </c>
      <c r="B11" t="s">
        <v>8</v>
      </c>
      <c r="C11">
        <v>32</v>
      </c>
      <c r="D11">
        <v>16.2</v>
      </c>
      <c r="E11" s="1">
        <f t="shared" si="0"/>
        <v>8.5846920805779199</v>
      </c>
      <c r="F11" s="1">
        <f t="shared" si="1"/>
        <v>13.7383791577341</v>
      </c>
      <c r="G11" s="1">
        <f t="shared" si="2"/>
        <v>20.949834194391897</v>
      </c>
      <c r="H11" s="1">
        <f t="shared" si="2"/>
        <v>36.815193704319334</v>
      </c>
    </row>
    <row r="13" spans="1:8" x14ac:dyDescent="0.2">
      <c r="H13" t="s">
        <v>9</v>
      </c>
    </row>
    <row r="14" spans="1:8" x14ac:dyDescent="0.2">
      <c r="H14" s="2">
        <f>ATAN(G11/H11)*(180/PI())</f>
        <v>29.642214541402247</v>
      </c>
    </row>
    <row r="16" spans="1:8" x14ac:dyDescent="0.2">
      <c r="A16" t="s">
        <v>10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 site topo profile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 Pratt-Sitaula</dc:creator>
  <cp:lastModifiedBy>Beth Pratt-Sitaula</cp:lastModifiedBy>
  <dcterms:created xsi:type="dcterms:W3CDTF">2019-08-03T00:59:02Z</dcterms:created>
  <dcterms:modified xsi:type="dcterms:W3CDTF">2023-11-20T18:49:47Z</dcterms:modified>
</cp:coreProperties>
</file>